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9" i="5" l="1"/>
  <c r="J14" i="9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<sst xmlns="http://schemas.openxmlformats.org/spreadsheetml/2006/main" count="697" uniqueCount="375">
  <si>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</si>
  <si>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</si>
  <si>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</si>
  <si>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</si>
  <si>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</si>
  <si>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</si>
  <si>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</si>
  <si>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</si>
  <si>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</si>
  <si>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</si>
  <si>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</si>
  <si>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</si>
  <si>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</si>
  <si>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</si>
  <si>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</si>
  <si>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</si>
  <si>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</si>
  <si>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</si>
  <si>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</si>
  <si>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</si>
  <si>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</si>
  <si>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</si>
  <si>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</si>
  <si>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</si>
  <si>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</si>
  <si>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</si>
  <si>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</si>
  <si>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</si>
  <si>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</si>
  <si>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</si>
  <si>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</si>
  <si>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</si>
  <si>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</si>
  <si>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</si>
  <si>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</si>
  <si>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</si>
  <si>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</si>
  <si>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</si>
  <si>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</si>
  <si>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</si>
  <si>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</si>
  <si>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</si>
  <si>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</si>
  <si>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</si>
  <si>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</si>
  <si>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</si>
  <si>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</si>
  <si>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</si>
  <si>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</si>
  <si>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</si>
  <si>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</si>
  <si>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</si>
  <si>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</si>
  <si>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</si>
  <si>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</si>
  <si>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</si>
  <si>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</si>
  <si>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</si>
  <si>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</si>
  <si>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</si>
  <si>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</si>
  <si>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</si>
  <si>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</si>
  <si>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</si>
  <si>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</si>
  <si>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</si>
  <si>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</si>
  <si>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</si>
  <si>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</si>
  <si>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</si>
  <si>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</si>
  <si>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</si>
  <si>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</si>
  <si>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</si>
  <si>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</si>
  <si>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</si>
  <si>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</si>
  <si>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</si>
  <si>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</si>
  <si>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</si>
  <si>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</si>
  <si>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</si>
  <si>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</si>
  <si>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</si>
  <si>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</si>
  <si>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</si>
  <si>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</si>
  <si>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</si>
  <si>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</si>
  <si>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</si>
  <si>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</si>
  <si>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</si>
  <si>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</si>
  <si>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</si>
  <si>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</si>
  <si>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</si>
  <si>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</si>
  <si>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</si>
  <si>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</si>
  <si>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</si>
  <si>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</si>
  <si>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</si>
  <si>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</si>
  <si>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</si>
  <si>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</si>
  <si>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</si>
  <si>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</si>
  <si>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</si>
  <si>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</si>
  <si>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</si>
  <si>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</si>
  <si>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</si>
  <si>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</si>
  <si>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</si>
  <si>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</si>
  <si>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</si>
  <si>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</si>
  <si>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</si>
  <si>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</si>
  <si>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</si>
  <si>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</si>
  <si>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</si>
  <si>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</si>
  <si>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</si>
  <si>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</si>
  <si>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</si>
  <si>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</si>
  <si>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</si>
  <si>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</si>
  <si>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</si>
  <si>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</si>
  <si>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</si>
  <si>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</si>
  <si>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</si>
  <si>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</si>
  <si>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</si>
  <si>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</si>
  <si>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</si>
  <si>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</si>
  <si>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</si>
  <si>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</si>
  <si>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</si>
  <si>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</si>
  <si>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</si>
  <si>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</si>
  <si>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</si>
  <si>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</si>
  <si>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</si>
  <si>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</si>
  <si>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</si>
  <si>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</si>
  <si>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</si>
  <si>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</si>
  <si>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</si>
  <si>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</si>
  <si>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</si>
  <si>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</si>
  <si>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</si>
  <si>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</si>
  <si>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</si>
  <si>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</si>
  <si>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</si>
  <si>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</si>
  <si>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</si>
  <si>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</si>
  <si>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</si>
  <si>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</si>
  <si>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</si>
  <si>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</si>
  <si>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</si>
  <si>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</si>
  <si>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</si>
  <si>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</si>
  <si>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</si>
  <si>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</si>
  <si>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</si>
  <si>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</si>
  <si>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</si>
  <si>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</si>
  <si>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</si>
  <si>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</si>
  <si>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</si>
  <si>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</si>
  <si>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</si>
  <si>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</si>
  <si>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</si>
  <si>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</si>
  <si>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</si>
  <si>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</si>
  <si>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</si>
  <si>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</si>
  <si>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</si>
  <si>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</si>
  <si>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</si>
  <si>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</si>
  <si>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</si>
  <si>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</si>
  <si>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</si>
  <si>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</si>
  <si>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</si>
  <si>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</si>
  <si>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</si>
  <si>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</si>
  <si>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</si>
  <si>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</si>
  <si>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</si>
  <si>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</si>
  <si>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</si>
  <si>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</si>
  <si>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</si>
  <si>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</si>
  <si>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</si>
  <si>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</si>
  <si>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</si>
  <si>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</si>
  <si>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</si>
  <si>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</si>
  <si>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</si>
  <si>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</si>
  <si>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</si>
  <si>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</si>
  <si>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</si>
  <si>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</si>
  <si>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</si>
  <si>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</si>
  <si>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</si>
  <si>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</si>
  <si>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</si>
  <si>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</si>
  <si>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</si>
  <si>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</si>
  <si>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</si>
  <si>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</si>
  <si>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</si>
  <si>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</si>
  <si>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</si>
  <si>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</si>
  <si>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</si>
  <si>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</si>
  <si>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</si>
  <si>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</si>
  <si>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</si>
  <si>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</si>
  <si>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</si>
  <si>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</si>
  <si>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</si>
  <si>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</si>
  <si>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</si>
  <si>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</si>
  <si>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</si>
  <si>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</si>
  <si>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</si>
  <si>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</si>
  <si>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</si>
  <si>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</si>
  <si>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</si>
  <si>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</si>
  <si>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</si>
  <si>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</si>
  <si>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</si>
  <si>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</si>
  <si>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</si>
  <si>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</si>
  <si>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</si>
  <si>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</si>
  <si>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</si>
  <si>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</si>
  <si>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</si>
  <si>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</si>
  <si>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</si>
  <si>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</si>
  <si>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</si>
  <si>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</si>
  <si>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</si>
  <si>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</si>
  <si>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</si>
  <si>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</si>
  <si>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</si>
  <si>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</si>
  <si>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</si>
  <si>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</si>
  <si>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</si>
  <si>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</si>
  <si>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</si>
  <si>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</si>
  <si>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</si>
  <si>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</si>
  <si>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</si>
  <si>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</si>
  <si>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</si>
  <si>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</si>
  <si>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</si>
  <si>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</si>
  <si>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</si>
  <si>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</si>
  <si>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</si>
  <si>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</si>
  <si>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</si>
  <si>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</si>
  <si>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</si>
  <si>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</si>
  <si>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</si>
  <si>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</si>
  <si>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</si>
  <si>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</si>
  <si>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</si>
  <si>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</si>
  <si>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</si>
  <si>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</si>
  <si>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</si>
  <si>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</si>
  <si>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</si>
  <si>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</si>
  <si>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</si>
  <si>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</si>
  <si>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</si>
  <si>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</si>
  <si>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</si>
  <si>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</si>
  <si>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</si>
  <si>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</si>
  <si>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</si>
  <si>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</si>
  <si>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</si>
  <si>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</si>
  <si>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</si>
  <si>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</si>
  <si>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</si>
  <si>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</si>
  <si>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</si>
  <si>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</si>
  <si>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</si>
  <si>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</si>
  <si>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</si>
  <si>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</si>
  <si>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</si>
  <si>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</si>
  <si>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</si>
  <si>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</si>
  <si>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</si>
  <si>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</si>
  <si>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</si>
  <si>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</si>
  <si>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</si>
  <si>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</si>
  <si>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</si>
  <si>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</si>
  <si>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</si>
  <si>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</si>
  <si>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</si>
  <si>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</si>
  <si>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</si>
  <si>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</si>
  <si>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</si>
  <si>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</si>
  <si>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</si>
  <si>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</si>
  <si>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</si>
  <si>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</si>
  <si>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</si>
  <si>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</si>
  <si>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</si>
  <si>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</si>
  <si>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</si>
  <si>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</si>
  <si>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</si>
  <si>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</si>
  <si>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</si>
  <si>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</si>
  <si>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</si>
  <si>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</si>
  <si>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kpt. Jaroše</t>
  </si>
  <si>
    <t>SVJ</t>
  </si>
  <si>
    <t>Vybourat vestavné skříně, KL a likvidace; nové jádro, elektro, ZTI, PLYN; nové PVC; odstranění původních maleb, štukování, nová výmalba, do vyzdívek nové zárubně, nové dveře a prahy; nátěr trubek ÚT a zárubní + 1x radiátor; seřídit O+D, úklid. Bytes zajistí výměnu 2 ks radiátorů.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</si>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</sst>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N7" sqref="N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2384</v>
      </c>
      <c r="E7" s="81"/>
      <c r="F7" s="81"/>
      <c r="G7" s="84" t="s">
        <v>370</v>
      </c>
      <c r="H7" s="84"/>
      <c r="I7" s="3" t="s">
        <v>372</v>
      </c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7</v>
      </c>
      <c r="E8" s="78"/>
      <c r="F8" s="78"/>
      <c r="G8" s="85">
        <v>2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32</v>
      </c>
      <c r="F18" s="20">
        <v>52</v>
      </c>
      <c r="G18" s="20">
        <v>70</v>
      </c>
      <c r="H18" s="20">
        <v>61</v>
      </c>
      <c r="I18" s="20"/>
      <c r="J18" s="20">
        <v>18</v>
      </c>
      <c r="K18" s="20"/>
      <c r="L18" s="20"/>
      <c r="M18" s="20"/>
      <c r="N18" s="20">
        <f t="shared" ref="N18:N27" si="0">SUM(E18:M18)</f>
        <v>233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32</v>
      </c>
      <c r="F19" s="20">
        <v>52</v>
      </c>
      <c r="G19" s="20">
        <v>70</v>
      </c>
      <c r="H19" s="20">
        <v>61</v>
      </c>
      <c r="I19" s="20"/>
      <c r="J19" s="20">
        <v>18</v>
      </c>
      <c r="K19" s="20"/>
      <c r="L19" s="20">
        <v>10</v>
      </c>
      <c r="M19" s="20">
        <v>12</v>
      </c>
      <c r="N19" s="20">
        <f t="shared" si="0"/>
        <v>255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32</v>
      </c>
      <c r="F20" s="20">
        <v>52</v>
      </c>
      <c r="G20" s="20">
        <v>70</v>
      </c>
      <c r="H20" s="20">
        <v>61</v>
      </c>
      <c r="I20" s="20"/>
      <c r="J20" s="20">
        <v>18</v>
      </c>
      <c r="K20" s="20"/>
      <c r="L20" s="20">
        <v>10</v>
      </c>
      <c r="M20" s="20">
        <v>12</v>
      </c>
      <c r="N20" s="20">
        <f t="shared" si="0"/>
        <v>255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20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20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3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8.75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13</v>
      </c>
      <c r="G43" s="20">
        <v>17</v>
      </c>
      <c r="H43" s="20">
        <v>21</v>
      </c>
      <c r="I43" s="20"/>
      <c r="J43" s="20">
        <v>2</v>
      </c>
      <c r="K43" s="20"/>
      <c r="L43" s="20"/>
      <c r="M43" s="20"/>
      <c r="N43" s="20">
        <f>SUM(E43:M43)</f>
        <v>59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17</v>
      </c>
      <c r="H44" s="20">
        <v>21</v>
      </c>
      <c r="I44" s="20"/>
      <c r="J44" s="20">
        <v>2</v>
      </c>
      <c r="K44" s="20"/>
      <c r="L44" s="20"/>
      <c r="M44" s="20"/>
      <c r="N44" s="20">
        <f>SUM(E44:M44)*1.15</f>
        <v>67.849999999999994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13</v>
      </c>
      <c r="G46" s="20">
        <v>17</v>
      </c>
      <c r="H46" s="20">
        <v>21</v>
      </c>
      <c r="I46" s="20"/>
      <c r="J46" s="20">
        <v>2</v>
      </c>
      <c r="K46" s="20"/>
      <c r="L46" s="20"/>
      <c r="M46" s="20"/>
      <c r="N46" s="20">
        <f>SUM(E46:M46)</f>
        <v>59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15</v>
      </c>
      <c r="G47" s="20">
        <v>20</v>
      </c>
      <c r="H47" s="20">
        <v>20</v>
      </c>
      <c r="I47" s="20"/>
      <c r="J47" s="20">
        <v>4</v>
      </c>
      <c r="K47" s="20"/>
      <c r="L47" s="20"/>
      <c r="M47" s="20"/>
      <c r="N47" s="20">
        <f>SUM(E47:M47)</f>
        <v>69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>
        <v>20</v>
      </c>
      <c r="I49" s="20"/>
      <c r="J49" s="20">
        <v>4</v>
      </c>
      <c r="K49" s="20"/>
      <c r="L49" s="20"/>
      <c r="M49" s="20"/>
      <c r="N49" s="20">
        <f t="shared" si="5"/>
        <v>69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13</v>
      </c>
      <c r="G50" s="20">
        <v>17</v>
      </c>
      <c r="H50" s="20">
        <v>21</v>
      </c>
      <c r="I50" s="20"/>
      <c r="J50" s="20">
        <v>2</v>
      </c>
      <c r="K50" s="20"/>
      <c r="L50" s="20"/>
      <c r="M50" s="20"/>
      <c r="N50" s="20">
        <f t="shared" si="5"/>
        <v>59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/>
      <c r="M86" s="20"/>
      <c r="N86" s="20">
        <f t="shared" si="10"/>
        <v>0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12</v>
      </c>
      <c r="M92" s="20">
        <v>10</v>
      </c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6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59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59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196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196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373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46"/>
      <c r="P213" s="47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76" t="s">
        <v>374</v>
      </c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6"/>
      <c r="P216" s="45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gUuab55883W95aM+40CLXupkTS45UR1DAFgAeDAgfE8=</DigestValue>
    </Reference>
    <Reference Type="http://www.w3.org/2000/09/xmldsig#Object" URI="#idOfficeObject">
      <DigestMethod Algorithm="http://www.w3.org/2001/04/xmlenc#sha256"/>
      <DigestValue>VPDg7lk23Z16/xh2NGFt2vMrHXcr5YkVItntpw3dDLw=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clv+c7DpQBgyNfYHcui7+5A4ETYGGiFscOZ6535UgtE=</DigestValue>
    </Reference>
    <Reference Type="http://www.w3.org/2000/09/xmldsig#Object" URI="#idValidSigLnImg">
      <DigestMethod Algorithm="http://www.w3.org/2001/04/xmlenc#sha256"/>
      <DigestValue>/UONruVBTrSrmDAr1gODV7e9eJl6T28omd7OzwXHrp4=</DigestValue>
    </Reference>
    <Reference Type="http://www.w3.org/2000/09/xmldsig#Object" URI="#idInvalidSigLnImg">
      <DigestMethod Algorithm="http://www.w3.org/2001/04/xmlenc#sha256"/>
      <DigestValue>GhyBBX3Ospq3w8bUnffKKYgpNCzZ3paMzQ9QclKW2K0=</DigestValue>
    </Reference>
  </SignedInfo>
  <SignatureValue>aoGWqNKhczpCaACuFjpiUDbZpiJSW7PETesqz4SAbEdqNPUIAXDfaReDHRmCD248FNCysO6yrAVp
ZUI2mk8hFTPbOEFytz4wZSr8TRk3pwrYySh1LZ0qNnbf4hBOqqEPErSpwxPU1Xvgeu9x152BXpRr
hNkW+WVQDKEPcmBE3iqT/OjHXTNxbegeq74WlfqSOIz4M0lnSkhA6yxPO/wDBrHHof7KYrgxIEGa
Dru8kRAvpEpdWktjopwNXDvn3N01D/Cub1nd/O0bg781t0j/Syd5cXl7CdvWLr8swDx5mIQrxq8c
zWwY26bjmni9jpWu7LGKGlqAYW3hVrRnWwfN5GnrQxNKoUR+SmFtQlyBxNnh2MZMZq7rAmtRiYiG
ySMoCMXiPnXxtiOmXUjCDqhhaP+KHb6lqeaRzZy7oT4ecJz+K7wDR1K+UbTSxrajqWtftUkFCnjY
v4anQv2LoW99Q18/MBEG7YC4GOAIR/vFe2bBXyViBUut7+wIpgEyWDH4LWautoVUZEOClDddo7Gz
BOSrSRNObFWve3Gw8n+dRR9VE3T2YF+P70keZCKH4x7vmEIgjuCU4+hE7DUM3YV+tPDZom+8oUHz
ofYIF5ILQ8+p98ydjYLsw80B+GWy4eNl51YvK/uWiPi6UFUEAqRe3tAQlnVVnPCbrLVRTkxP+F0=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ls9bePYe6IsyrxjzN0dRL93JhzVEBL+hr2wqBLqp5qM=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5+OlyA2sWYi/vSRUDIT9LkUcx3zFaT3Wq+zVavUmhRg=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vq3LSkMOOb0mctURAZCYVVHl2x626K0jnrnYM9opikk=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bgIWXjpUEzyk46Clg4eUzO+0Yy/7FEHxRLayaZH47eI=</DigestValue>
      </Reference>
      <Reference URI="/xl/styles.xml?ContentType=application/vnd.openxmlformats-officedocument.spreadsheetml.styles+xml">
        <DigestMethod Algorithm="http://www.w3.org/2001/04/xmlenc#sha256"/>
        <DigestValue>c9MOW1j31+YAaSclZhTOvF1oLd51iffzWqrjefMXPnQ=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JGy6YJM+4kk1oCyW0zt7mrlHNiDexqlrb4gjK65pSrA=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rFk1R6zdqrQp4h0jnlNihm6XGREyG6npNMGU5NwO6ow=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2025-06-11T10:54:56Z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{8B244A39-CBF1-4C9E-ADBA-6B4122296511}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2025-06-11T10:54:56Z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xAC4AMAA2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BQ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2025-06-11T10:54:49Z</dcterms:modified>
</cp:coreProperties>
</file>